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 iterate="1"/>
</workbook>
</file>

<file path=xl/calcChain.xml><?xml version="1.0" encoding="utf-8"?>
<calcChain xmlns="http://schemas.openxmlformats.org/spreadsheetml/2006/main">
  <c r="M3" i="1" l="1"/>
  <c r="K43" i="1" s="1"/>
  <c r="M34" i="1"/>
  <c r="K41" i="1"/>
  <c r="H3" i="1"/>
  <c r="H2" i="1" s="1"/>
  <c r="F81" i="1" l="1"/>
  <c r="D85" i="1"/>
  <c r="E81" i="1" l="1"/>
  <c r="F96" i="1" l="1"/>
  <c r="F94" i="1"/>
  <c r="F92" i="1"/>
  <c r="F90" i="1"/>
  <c r="F88" i="1"/>
  <c r="F86" i="1"/>
  <c r="F84" i="1"/>
  <c r="F83" i="1"/>
  <c r="F82" i="1"/>
  <c r="F80" i="1"/>
  <c r="F78" i="1"/>
  <c r="F76" i="1"/>
  <c r="F74" i="1"/>
  <c r="F72" i="1"/>
  <c r="F70" i="1"/>
  <c r="F68" i="1"/>
  <c r="F66" i="1"/>
  <c r="F64" i="1"/>
  <c r="F62" i="1"/>
  <c r="F60" i="1"/>
  <c r="F58" i="1"/>
  <c r="F56" i="1"/>
  <c r="F54" i="1"/>
  <c r="F52" i="1"/>
  <c r="F50" i="1"/>
  <c r="F48" i="1"/>
  <c r="F46" i="1"/>
  <c r="F44" i="1"/>
  <c r="F42" i="1"/>
  <c r="F40" i="1"/>
  <c r="F38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E63" i="1"/>
  <c r="E51" i="1"/>
  <c r="E73" i="1" l="1"/>
  <c r="E35" i="1" l="1"/>
  <c r="E7" i="1" l="1"/>
  <c r="E4" i="1" s="1"/>
  <c r="D81" i="1" l="1"/>
  <c r="D97" i="1" l="1"/>
  <c r="F97" i="1" s="1"/>
  <c r="D95" i="1"/>
  <c r="F95" i="1" s="1"/>
  <c r="D93" i="1"/>
  <c r="F93" i="1" s="1"/>
  <c r="D91" i="1"/>
  <c r="F91" i="1" s="1"/>
  <c r="D89" i="1"/>
  <c r="F89" i="1" s="1"/>
  <c r="D87" i="1"/>
  <c r="F87" i="1" s="1"/>
  <c r="D79" i="1"/>
  <c r="F79" i="1" s="1"/>
  <c r="D77" i="1"/>
  <c r="F77" i="1" s="1"/>
  <c r="D75" i="1"/>
  <c r="F75" i="1" s="1"/>
  <c r="D73" i="1"/>
  <c r="F73" i="1" s="1"/>
  <c r="D71" i="1"/>
  <c r="F71" i="1" s="1"/>
  <c r="D69" i="1"/>
  <c r="F69" i="1" s="1"/>
  <c r="D67" i="1"/>
  <c r="F67" i="1" s="1"/>
  <c r="D65" i="1"/>
  <c r="F65" i="1" s="1"/>
  <c r="D63" i="1"/>
  <c r="F63" i="1" s="1"/>
  <c r="D61" i="1"/>
  <c r="F61" i="1" s="1"/>
  <c r="D59" i="1"/>
  <c r="F59" i="1" s="1"/>
  <c r="D57" i="1"/>
  <c r="F57" i="1" s="1"/>
  <c r="D55" i="1"/>
  <c r="F55" i="1" s="1"/>
  <c r="D53" i="1"/>
  <c r="F53" i="1" s="1"/>
  <c r="D49" i="1"/>
  <c r="F49" i="1" s="1"/>
  <c r="D47" i="1"/>
  <c r="F47" i="1" s="1"/>
  <c r="D45" i="1"/>
  <c r="F45" i="1" s="1"/>
  <c r="D43" i="1"/>
  <c r="F43" i="1" s="1"/>
  <c r="D41" i="1"/>
  <c r="F41" i="1" s="1"/>
  <c r="D39" i="1"/>
  <c r="F39" i="1" s="1"/>
  <c r="D37" i="1"/>
  <c r="F37" i="1" s="1"/>
  <c r="D35" i="1"/>
  <c r="F35" i="1" s="1"/>
  <c r="D33" i="1"/>
  <c r="F33" i="1" s="1"/>
  <c r="D31" i="1"/>
  <c r="F31" i="1" s="1"/>
  <c r="D29" i="1"/>
  <c r="F29" i="1" s="1"/>
  <c r="D27" i="1"/>
  <c r="F27" i="1" s="1"/>
  <c r="D25" i="1"/>
  <c r="F25" i="1" s="1"/>
  <c r="D23" i="1"/>
  <c r="F23" i="1" s="1"/>
  <c r="D21" i="1"/>
  <c r="F21" i="1" s="1"/>
  <c r="D19" i="1"/>
  <c r="F19" i="1" s="1"/>
  <c r="D17" i="1"/>
  <c r="F17" i="1" s="1"/>
  <c r="D15" i="1"/>
  <c r="F15" i="1" s="1"/>
  <c r="D13" i="1"/>
  <c r="F13" i="1" s="1"/>
  <c r="D11" i="1"/>
  <c r="F11" i="1" s="1"/>
  <c r="D9" i="1"/>
  <c r="F9" i="1" s="1"/>
  <c r="D7" i="1"/>
  <c r="F7" i="1" s="1"/>
  <c r="I7" i="1" s="1"/>
  <c r="C51" i="1" l="1"/>
  <c r="C4" i="1" s="1"/>
  <c r="D51" i="1" l="1"/>
  <c r="F51" i="1" s="1"/>
  <c r="F4" i="1" l="1"/>
  <c r="F3" i="1" s="1"/>
  <c r="D4" i="1"/>
  <c r="D3" i="1" l="1"/>
  <c r="B4" i="1"/>
  <c r="B3" i="1" s="1"/>
</calcChain>
</file>

<file path=xl/sharedStrings.xml><?xml version="1.0" encoding="utf-8"?>
<sst xmlns="http://schemas.openxmlformats.org/spreadsheetml/2006/main" count="54" uniqueCount="53">
  <si>
    <t>по формуле</t>
  </si>
  <si>
    <t>По прилож фунукцион</t>
  </si>
  <si>
    <t>Разница</t>
  </si>
  <si>
    <t>01 00</t>
  </si>
  <si>
    <t xml:space="preserve">01 02 </t>
  </si>
  <si>
    <t>01 03</t>
  </si>
  <si>
    <t>01 04</t>
  </si>
  <si>
    <t>01 05</t>
  </si>
  <si>
    <t>01 06</t>
  </si>
  <si>
    <t>01 13</t>
  </si>
  <si>
    <t>01 11</t>
  </si>
  <si>
    <t>02 00</t>
  </si>
  <si>
    <t>02 04</t>
  </si>
  <si>
    <t>03 00</t>
  </si>
  <si>
    <t>03 09</t>
  </si>
  <si>
    <t>03 10</t>
  </si>
  <si>
    <t>03 14</t>
  </si>
  <si>
    <t>04 00</t>
  </si>
  <si>
    <t>04 05</t>
  </si>
  <si>
    <t>04 09</t>
  </si>
  <si>
    <t>04 12</t>
  </si>
  <si>
    <t>05 00</t>
  </si>
  <si>
    <t>06 00</t>
  </si>
  <si>
    <t>05 03</t>
  </si>
  <si>
    <t>06 05</t>
  </si>
  <si>
    <t>07 00</t>
  </si>
  <si>
    <t>07 01</t>
  </si>
  <si>
    <t>07 02</t>
  </si>
  <si>
    <t>07 03</t>
  </si>
  <si>
    <t>07 07</t>
  </si>
  <si>
    <t>07 09</t>
  </si>
  <si>
    <t>08 00</t>
  </si>
  <si>
    <t>08 04</t>
  </si>
  <si>
    <t>09 00</t>
  </si>
  <si>
    <t>09 02</t>
  </si>
  <si>
    <t>10 00</t>
  </si>
  <si>
    <t>10 01</t>
  </si>
  <si>
    <t>10 03</t>
  </si>
  <si>
    <t>10 04</t>
  </si>
  <si>
    <t>11 00</t>
  </si>
  <si>
    <t>08 01</t>
  </si>
  <si>
    <t>11 01</t>
  </si>
  <si>
    <t>11 03</t>
  </si>
  <si>
    <t>11 05</t>
  </si>
  <si>
    <t>12 00</t>
  </si>
  <si>
    <t>12 02</t>
  </si>
  <si>
    <t>14 00</t>
  </si>
  <si>
    <t>14 01</t>
  </si>
  <si>
    <t>14 03</t>
  </si>
  <si>
    <t>измен</t>
  </si>
  <si>
    <t>Функцион. 26.12.24г</t>
  </si>
  <si>
    <t>Функцион.  12.12.24г</t>
  </si>
  <si>
    <t>Функцион. 14.11.24г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</si>
</sst>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2" fillId="0" borderId="0" xfId="0" applyFont="1"/>
    <xf numFmtId="0" fontId="1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justify" vertical="center"/>
    </xf>
    <xf numFmtId="164" fontId="2" fillId="0" borderId="1" xfId="0" applyNumberFormat="1" applyFont="1" applyBorder="1"/>
    <xf numFmtId="164" fontId="1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justify" vertical="center"/>
    </xf>
    <xf numFmtId="165" fontId="3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2" fontId="2" fillId="0" borderId="1" xfId="0" applyNumberFormat="1" applyFont="1" applyBorder="1"/>
    <xf numFmtId="2" fontId="1" fillId="0" borderId="1" xfId="0" applyNumberFormat="1" applyFont="1" applyBorder="1"/>
    <xf numFmtId="2" fontId="2" fillId="0" borderId="0" xfId="0" applyNumberFormat="1" applyFont="1"/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8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164" fontId="2" fillId="0" borderId="0" xfId="0" applyNumberFormat="1" applyFont="1"/>
    <xf numFmtId="164" fontId="1" fillId="0" borderId="0" xfId="0" applyNumberFormat="1" applyFo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98"/>
  <sheetViews>
    <sheetView tabSelected="1" topLeftCell="A16" workbookViewId="0">
      <selection activeCell="H37" sqref="H37:H41"/>
    </sheetView>
  </sheetViews>
  <sheetFormatPr defaultRowHeight="15.75" x14ac:dyDescent="0.25"/>
  <cols>
    <col min="1" max="1" width="6.42578125" style="8" customWidth="1"/>
    <col min="2" max="2" width="15.7109375" style="26" customWidth="1"/>
    <col min="3" max="3" width="9.85546875" style="22" customWidth="1"/>
    <col min="4" max="4" width="15.42578125" style="26" customWidth="1"/>
    <col min="5" max="5" width="14.7109375" style="33" customWidth="1"/>
    <col min="6" max="6" width="14.7109375" style="4" customWidth="1"/>
    <col min="7" max="7" width="1.5703125" style="36" customWidth="1"/>
    <col min="8" max="8" width="13.5703125" style="49" bestFit="1" customWidth="1"/>
    <col min="9" max="10" width="9.140625" style="4"/>
    <col min="11" max="11" width="15.140625" style="4" customWidth="1"/>
    <col min="12" max="12" width="9.140625" style="4"/>
    <col min="13" max="13" width="17.5703125" style="4" customWidth="1"/>
    <col min="14" max="16384" width="9.140625" style="4"/>
  </cols>
  <sheetData>
    <row r="2" spans="1:13" ht="51.75" customHeight="1" thickBot="1" x14ac:dyDescent="0.3">
      <c r="A2" s="2"/>
      <c r="B2" s="3" t="s">
        <v>52</v>
      </c>
      <c r="C2" s="14" t="s">
        <v>49</v>
      </c>
      <c r="D2" s="3" t="s">
        <v>51</v>
      </c>
      <c r="E2" s="30" t="s">
        <v>49</v>
      </c>
      <c r="F2" s="3" t="s">
        <v>50</v>
      </c>
      <c r="G2" s="34"/>
      <c r="H2" s="49">
        <f>H4-H3</f>
        <v>0</v>
      </c>
    </row>
    <row r="3" spans="1:13" ht="30.75" customHeight="1" thickBot="1" x14ac:dyDescent="0.3">
      <c r="A3" s="2" t="s">
        <v>2</v>
      </c>
      <c r="B3" s="10">
        <f>B5-B4</f>
        <v>0</v>
      </c>
      <c r="C3" s="15"/>
      <c r="D3" s="10">
        <f>D5-D4</f>
        <v>0</v>
      </c>
      <c r="E3" s="30"/>
      <c r="F3" s="10">
        <f>F5-F4</f>
        <v>386.8900900001172</v>
      </c>
      <c r="G3" s="34"/>
      <c r="H3" s="49">
        <f>H7+H23+H27+H35+H43+H47+H51+H63+H69+H73+H81+H89+H93</f>
        <v>2055735.3</v>
      </c>
      <c r="K3" s="51">
        <v>-15358.913920000001</v>
      </c>
      <c r="M3" s="5">
        <f>K4+K25+K27+K31</f>
        <v>2106409.2999999998</v>
      </c>
    </row>
    <row r="4" spans="1:13" ht="39" customHeight="1" x14ac:dyDescent="0.25">
      <c r="A4" s="28" t="s">
        <v>0</v>
      </c>
      <c r="B4" s="11">
        <f>B7+B23+B27+B35+B43+B47+B51+B63+B69+B73+B81+B89+B93</f>
        <v>2065637.2999999998</v>
      </c>
      <c r="C4" s="16">
        <f>C7+C23+C27+C35+C43+C47+C51+C63+C69+C73+C81+C89+C93</f>
        <v>2451.9</v>
      </c>
      <c r="D4" s="11">
        <f>D7+D23+D27+D35+D43+D47+D51+D63+D69+D73+D81+D89+D93</f>
        <v>2068089.2</v>
      </c>
      <c r="E4" s="29">
        <f>E7+E23+E27+E35+E43+E47+E51+E63+E69+E73+E81+E89+E93</f>
        <v>-12353.941420000001</v>
      </c>
      <c r="F4" s="27">
        <f t="shared" ref="F4" si="0">F7+F23+F27+F35+F43+F47+F51+F63+F69+F73+F81+F89+F93</f>
        <v>2055735.4099099999</v>
      </c>
      <c r="G4" s="34"/>
      <c r="H4" s="43">
        <v>2055735.3</v>
      </c>
      <c r="K4" s="48">
        <v>2055735.3</v>
      </c>
    </row>
    <row r="5" spans="1:13" ht="94.5" x14ac:dyDescent="0.25">
      <c r="A5" s="2" t="s">
        <v>1</v>
      </c>
      <c r="B5" s="6">
        <v>2065637.3</v>
      </c>
      <c r="C5" s="17"/>
      <c r="D5" s="6">
        <v>2068089.2</v>
      </c>
      <c r="E5" s="31"/>
      <c r="F5" s="10">
        <v>2056122.3</v>
      </c>
      <c r="G5" s="34"/>
      <c r="H5" s="44"/>
      <c r="K5" s="56"/>
    </row>
    <row r="6" spans="1:13" ht="15.75" customHeight="1" x14ac:dyDescent="0.25">
      <c r="A6" s="2"/>
      <c r="B6" s="7"/>
      <c r="C6" s="18"/>
      <c r="D6" s="7"/>
      <c r="E6" s="31"/>
      <c r="F6" s="12"/>
      <c r="G6" s="34"/>
      <c r="H6" s="40"/>
      <c r="K6" s="45"/>
    </row>
    <row r="7" spans="1:13" s="5" customFormat="1" ht="18.75" x14ac:dyDescent="0.25">
      <c r="A7" s="1" t="s">
        <v>3</v>
      </c>
      <c r="B7" s="23">
        <v>182275.8</v>
      </c>
      <c r="C7" s="19">
        <v>442.9</v>
      </c>
      <c r="D7" s="23">
        <f>B7+C7</f>
        <v>182718.69999999998</v>
      </c>
      <c r="E7" s="32">
        <f>E9+E11+E13+E15+E17+E19+E21</f>
        <v>4054.2377699999997</v>
      </c>
      <c r="F7" s="12">
        <f>D7+E7</f>
        <v>186772.93776999999</v>
      </c>
      <c r="G7" s="35"/>
      <c r="H7" s="41">
        <v>186772.9</v>
      </c>
      <c r="I7" s="50">
        <f>H7-F7</f>
        <v>-3.7769999995362014E-2</v>
      </c>
      <c r="K7" s="46">
        <v>186772.9</v>
      </c>
    </row>
    <row r="8" spans="1:13" ht="18.75" x14ac:dyDescent="0.25">
      <c r="A8" s="1"/>
      <c r="B8" s="24"/>
      <c r="C8" s="20"/>
      <c r="D8" s="24"/>
      <c r="E8" s="31"/>
      <c r="F8" s="12"/>
      <c r="G8" s="34"/>
      <c r="H8" s="42"/>
      <c r="K8" s="47"/>
    </row>
    <row r="9" spans="1:13" ht="18.75" x14ac:dyDescent="0.25">
      <c r="A9" s="1" t="s">
        <v>4</v>
      </c>
      <c r="B9" s="24">
        <v>2844</v>
      </c>
      <c r="C9" s="20"/>
      <c r="D9" s="24">
        <f t="shared" ref="D9:D71" si="1">B9+C9</f>
        <v>2844</v>
      </c>
      <c r="E9" s="31"/>
      <c r="F9" s="13">
        <f>D9+E9</f>
        <v>2844</v>
      </c>
      <c r="G9" s="34"/>
      <c r="H9" s="42">
        <v>2844</v>
      </c>
      <c r="K9" s="47">
        <v>2844</v>
      </c>
    </row>
    <row r="10" spans="1:13" ht="18.75" x14ac:dyDescent="0.25">
      <c r="A10" s="1"/>
      <c r="B10" s="24"/>
      <c r="C10" s="20"/>
      <c r="D10" s="24"/>
      <c r="E10" s="31"/>
      <c r="F10" s="13"/>
      <c r="G10" s="34"/>
      <c r="H10" s="42"/>
      <c r="K10" s="47"/>
    </row>
    <row r="11" spans="1:13" ht="18.75" x14ac:dyDescent="0.25">
      <c r="A11" s="1" t="s">
        <v>5</v>
      </c>
      <c r="B11" s="24">
        <v>134</v>
      </c>
      <c r="C11" s="20"/>
      <c r="D11" s="24">
        <f t="shared" si="1"/>
        <v>134</v>
      </c>
      <c r="E11" s="31"/>
      <c r="F11" s="13">
        <f t="shared" ref="F11:F74" si="2">D11+E11</f>
        <v>134</v>
      </c>
      <c r="G11" s="34"/>
      <c r="H11" s="42">
        <v>134</v>
      </c>
      <c r="K11" s="47">
        <v>134</v>
      </c>
    </row>
    <row r="12" spans="1:13" ht="18.75" x14ac:dyDescent="0.25">
      <c r="A12" s="1"/>
      <c r="B12" s="24"/>
      <c r="C12" s="20"/>
      <c r="D12" s="24"/>
      <c r="E12" s="31"/>
      <c r="F12" s="13">
        <f t="shared" si="2"/>
        <v>0</v>
      </c>
      <c r="G12" s="34"/>
      <c r="H12" s="42"/>
      <c r="K12" s="47"/>
    </row>
    <row r="13" spans="1:13" ht="17.25" customHeight="1" x14ac:dyDescent="0.25">
      <c r="A13" s="1" t="s">
        <v>6</v>
      </c>
      <c r="B13" s="24">
        <v>70956.2</v>
      </c>
      <c r="C13" s="20"/>
      <c r="D13" s="24">
        <f t="shared" si="1"/>
        <v>70956.2</v>
      </c>
      <c r="E13" s="31"/>
      <c r="F13" s="13">
        <f t="shared" si="2"/>
        <v>70956.2</v>
      </c>
      <c r="G13" s="34"/>
      <c r="H13" s="42">
        <v>70956.2</v>
      </c>
      <c r="K13" s="47">
        <v>70956.2</v>
      </c>
    </row>
    <row r="14" spans="1:13" ht="18.75" x14ac:dyDescent="0.25">
      <c r="A14" s="1"/>
      <c r="B14" s="24"/>
      <c r="C14" s="20"/>
      <c r="D14" s="24"/>
      <c r="E14" s="31"/>
      <c r="F14" s="13">
        <f t="shared" si="2"/>
        <v>0</v>
      </c>
      <c r="G14" s="34"/>
      <c r="H14" s="42"/>
      <c r="K14" s="47"/>
    </row>
    <row r="15" spans="1:13" ht="18.75" x14ac:dyDescent="0.25">
      <c r="A15" s="1" t="s">
        <v>7</v>
      </c>
      <c r="B15" s="24">
        <v>9.4</v>
      </c>
      <c r="C15" s="20"/>
      <c r="D15" s="24">
        <f t="shared" si="1"/>
        <v>9.4</v>
      </c>
      <c r="E15" s="31"/>
      <c r="F15" s="13">
        <f t="shared" si="2"/>
        <v>9.4</v>
      </c>
      <c r="G15" s="34"/>
      <c r="H15" s="42">
        <v>9.4</v>
      </c>
      <c r="K15" s="47">
        <v>9.4</v>
      </c>
    </row>
    <row r="16" spans="1:13" ht="18.75" x14ac:dyDescent="0.25">
      <c r="A16" s="1"/>
      <c r="B16" s="24"/>
      <c r="C16" s="20"/>
      <c r="D16" s="24"/>
      <c r="E16" s="31"/>
      <c r="F16" s="13">
        <f t="shared" si="2"/>
        <v>0</v>
      </c>
      <c r="G16" s="34"/>
      <c r="H16" s="42"/>
      <c r="K16" s="47"/>
    </row>
    <row r="17" spans="1:11" ht="18.75" x14ac:dyDescent="0.25">
      <c r="A17" s="1" t="s">
        <v>8</v>
      </c>
      <c r="B17" s="24">
        <v>18518.7</v>
      </c>
      <c r="C17" s="20"/>
      <c r="D17" s="24">
        <f t="shared" si="1"/>
        <v>18518.7</v>
      </c>
      <c r="E17" s="31"/>
      <c r="F17" s="13">
        <f t="shared" si="2"/>
        <v>18518.7</v>
      </c>
      <c r="G17" s="34"/>
      <c r="H17" s="42">
        <v>18518.7</v>
      </c>
      <c r="K17" s="47">
        <v>18518.7</v>
      </c>
    </row>
    <row r="18" spans="1:11" ht="18.75" x14ac:dyDescent="0.25">
      <c r="A18" s="1"/>
      <c r="B18" s="24"/>
      <c r="C18" s="20"/>
      <c r="D18" s="24"/>
      <c r="E18" s="31"/>
      <c r="F18" s="13">
        <f t="shared" si="2"/>
        <v>0</v>
      </c>
      <c r="G18" s="34"/>
      <c r="H18" s="42"/>
      <c r="K18" s="47"/>
    </row>
    <row r="19" spans="1:11" ht="18.75" x14ac:dyDescent="0.25">
      <c r="A19" s="1" t="s">
        <v>10</v>
      </c>
      <c r="B19" s="24">
        <v>500</v>
      </c>
      <c r="C19" s="20"/>
      <c r="D19" s="24">
        <f t="shared" si="1"/>
        <v>500</v>
      </c>
      <c r="E19" s="31">
        <v>5900</v>
      </c>
      <c r="F19" s="13">
        <f t="shared" si="2"/>
        <v>6400</v>
      </c>
      <c r="G19" s="34"/>
      <c r="H19" s="42">
        <v>6400</v>
      </c>
      <c r="K19" s="47">
        <v>6400</v>
      </c>
    </row>
    <row r="20" spans="1:11" ht="18.75" x14ac:dyDescent="0.25">
      <c r="A20" s="1"/>
      <c r="B20" s="24"/>
      <c r="C20" s="20"/>
      <c r="D20" s="24"/>
      <c r="E20" s="31"/>
      <c r="F20" s="13">
        <f t="shared" si="2"/>
        <v>0</v>
      </c>
      <c r="G20" s="34"/>
      <c r="H20" s="42"/>
      <c r="K20" s="47"/>
    </row>
    <row r="21" spans="1:11" ht="18.75" x14ac:dyDescent="0.25">
      <c r="A21" s="1" t="s">
        <v>9</v>
      </c>
      <c r="B21" s="24">
        <v>89313.4</v>
      </c>
      <c r="C21" s="20">
        <v>443</v>
      </c>
      <c r="D21" s="24">
        <f t="shared" si="1"/>
        <v>89756.4</v>
      </c>
      <c r="E21" s="31">
        <v>-1845.76223</v>
      </c>
      <c r="F21" s="13">
        <f t="shared" si="2"/>
        <v>87910.637770000001</v>
      </c>
      <c r="G21" s="34"/>
      <c r="H21" s="42">
        <v>87910.6</v>
      </c>
      <c r="K21" s="47">
        <v>87910.6</v>
      </c>
    </row>
    <row r="22" spans="1:11" ht="18.75" x14ac:dyDescent="0.25">
      <c r="A22" s="1"/>
      <c r="B22" s="24"/>
      <c r="C22" s="20"/>
      <c r="D22" s="24"/>
      <c r="E22" s="31"/>
      <c r="F22" s="13">
        <f t="shared" si="2"/>
        <v>0</v>
      </c>
      <c r="G22" s="34"/>
      <c r="H22" s="42"/>
      <c r="K22" s="47"/>
    </row>
    <row r="23" spans="1:11" s="5" customFormat="1" ht="18.75" x14ac:dyDescent="0.25">
      <c r="A23" s="1" t="s">
        <v>11</v>
      </c>
      <c r="B23" s="23">
        <v>380</v>
      </c>
      <c r="C23" s="19"/>
      <c r="D23" s="23">
        <f t="shared" si="1"/>
        <v>380</v>
      </c>
      <c r="E23" s="32"/>
      <c r="F23" s="12">
        <f t="shared" si="2"/>
        <v>380</v>
      </c>
      <c r="G23" s="35"/>
      <c r="H23" s="41">
        <v>380</v>
      </c>
      <c r="K23" s="46">
        <v>380</v>
      </c>
    </row>
    <row r="24" spans="1:11" ht="18.75" x14ac:dyDescent="0.25">
      <c r="A24" s="1"/>
      <c r="B24" s="24"/>
      <c r="C24" s="20"/>
      <c r="D24" s="24"/>
      <c r="E24" s="31"/>
      <c r="F24" s="13">
        <f t="shared" si="2"/>
        <v>0</v>
      </c>
      <c r="G24" s="34"/>
      <c r="H24" s="42"/>
      <c r="K24" s="47"/>
    </row>
    <row r="25" spans="1:11" ht="18.75" x14ac:dyDescent="0.25">
      <c r="A25" s="1" t="s">
        <v>12</v>
      </c>
      <c r="B25" s="24">
        <v>380</v>
      </c>
      <c r="C25" s="20"/>
      <c r="D25" s="24">
        <f t="shared" si="1"/>
        <v>380</v>
      </c>
      <c r="E25" s="31"/>
      <c r="F25" s="13">
        <f t="shared" si="2"/>
        <v>380</v>
      </c>
      <c r="G25" s="34"/>
      <c r="H25" s="42">
        <v>380</v>
      </c>
      <c r="K25" s="47">
        <v>380</v>
      </c>
    </row>
    <row r="26" spans="1:11" ht="18.75" x14ac:dyDescent="0.25">
      <c r="A26" s="1"/>
      <c r="B26" s="24"/>
      <c r="C26" s="20"/>
      <c r="D26" s="24"/>
      <c r="E26" s="31"/>
      <c r="F26" s="13">
        <f t="shared" si="2"/>
        <v>0</v>
      </c>
      <c r="G26" s="34"/>
      <c r="H26" s="42"/>
      <c r="K26" s="47"/>
    </row>
    <row r="27" spans="1:11" s="5" customFormat="1" ht="18.75" x14ac:dyDescent="0.25">
      <c r="A27" s="1" t="s">
        <v>13</v>
      </c>
      <c r="B27" s="23">
        <v>30150.5</v>
      </c>
      <c r="C27" s="19">
        <v>111</v>
      </c>
      <c r="D27" s="23">
        <f t="shared" si="1"/>
        <v>30261.5</v>
      </c>
      <c r="E27" s="32">
        <v>-71</v>
      </c>
      <c r="F27" s="12">
        <f t="shared" si="2"/>
        <v>30190.5</v>
      </c>
      <c r="G27" s="35"/>
      <c r="H27" s="41">
        <v>30190.5</v>
      </c>
      <c r="K27" s="46">
        <v>30190.5</v>
      </c>
    </row>
    <row r="28" spans="1:11" ht="18.75" x14ac:dyDescent="0.25">
      <c r="A28" s="1"/>
      <c r="B28" s="24"/>
      <c r="C28" s="20"/>
      <c r="D28" s="24"/>
      <c r="E28" s="31"/>
      <c r="F28" s="13">
        <f t="shared" si="2"/>
        <v>0</v>
      </c>
      <c r="G28" s="34"/>
      <c r="H28" s="42"/>
      <c r="K28" s="47"/>
    </row>
    <row r="29" spans="1:11" ht="18.75" x14ac:dyDescent="0.25">
      <c r="A29" s="1" t="s">
        <v>14</v>
      </c>
      <c r="B29" s="24">
        <v>5548.2</v>
      </c>
      <c r="C29" s="20">
        <v>111</v>
      </c>
      <c r="D29" s="24">
        <f t="shared" si="1"/>
        <v>5659.2</v>
      </c>
      <c r="E29" s="31"/>
      <c r="F29" s="13">
        <f t="shared" si="2"/>
        <v>5659.2</v>
      </c>
      <c r="G29" s="34"/>
      <c r="H29" s="42">
        <v>5659.2</v>
      </c>
      <c r="K29" s="47">
        <v>5659.2</v>
      </c>
    </row>
    <row r="30" spans="1:11" ht="18.75" x14ac:dyDescent="0.25">
      <c r="A30" s="1"/>
      <c r="B30" s="24"/>
      <c r="C30" s="20"/>
      <c r="D30" s="24"/>
      <c r="E30" s="31"/>
      <c r="F30" s="13">
        <f t="shared" si="2"/>
        <v>0</v>
      </c>
      <c r="G30" s="34"/>
      <c r="H30" s="42"/>
      <c r="K30" s="47"/>
    </row>
    <row r="31" spans="1:11" ht="18.75" x14ac:dyDescent="0.25">
      <c r="A31" s="1" t="s">
        <v>15</v>
      </c>
      <c r="B31" s="24">
        <v>20174.5</v>
      </c>
      <c r="C31" s="20"/>
      <c r="D31" s="24">
        <f t="shared" si="1"/>
        <v>20174.5</v>
      </c>
      <c r="E31" s="31">
        <v>-71</v>
      </c>
      <c r="F31" s="13">
        <f t="shared" si="2"/>
        <v>20103.5</v>
      </c>
      <c r="G31" s="34"/>
      <c r="H31" s="42">
        <v>20103.5</v>
      </c>
      <c r="K31" s="47">
        <v>20103.5</v>
      </c>
    </row>
    <row r="32" spans="1:11" ht="18.75" x14ac:dyDescent="0.25">
      <c r="A32" s="1"/>
      <c r="B32" s="24"/>
      <c r="C32" s="20"/>
      <c r="D32" s="24"/>
      <c r="E32" s="31"/>
      <c r="F32" s="13">
        <f t="shared" si="2"/>
        <v>0</v>
      </c>
      <c r="G32" s="34"/>
      <c r="H32" s="42"/>
      <c r="K32" s="47"/>
    </row>
    <row r="33" spans="1:13" ht="19.5" thickBot="1" x14ac:dyDescent="0.3">
      <c r="A33" s="1" t="s">
        <v>16</v>
      </c>
      <c r="B33" s="24">
        <v>4427.8</v>
      </c>
      <c r="C33" s="20"/>
      <c r="D33" s="24">
        <f t="shared" si="1"/>
        <v>4427.8</v>
      </c>
      <c r="E33" s="31"/>
      <c r="F33" s="13">
        <f t="shared" si="2"/>
        <v>4427.8</v>
      </c>
      <c r="G33" s="34"/>
      <c r="H33" s="42">
        <v>4427.8</v>
      </c>
    </row>
    <row r="34" spans="1:13" ht="19.5" thickBot="1" x14ac:dyDescent="0.3">
      <c r="A34" s="1"/>
      <c r="B34" s="24"/>
      <c r="C34" s="20"/>
      <c r="D34" s="24"/>
      <c r="E34" s="31"/>
      <c r="F34" s="13">
        <f t="shared" si="2"/>
        <v>0</v>
      </c>
      <c r="G34" s="34"/>
      <c r="H34" s="42"/>
      <c r="K34" s="51">
        <v>5949.8443900000002</v>
      </c>
      <c r="M34" s="4">
        <f>K35+K37</f>
        <v>5949.8443900000002</v>
      </c>
    </row>
    <row r="35" spans="1:13" ht="19.5" thickBot="1" x14ac:dyDescent="0.3">
      <c r="A35" s="1" t="s">
        <v>17</v>
      </c>
      <c r="B35" s="23">
        <v>88048.4</v>
      </c>
      <c r="C35" s="19">
        <v>261</v>
      </c>
      <c r="D35" s="23">
        <f t="shared" si="1"/>
        <v>88309.4</v>
      </c>
      <c r="E35" s="32">
        <f>E37+E39+E41</f>
        <v>-3039.0650000000001</v>
      </c>
      <c r="F35" s="12">
        <f t="shared" si="2"/>
        <v>85270.334999999992</v>
      </c>
      <c r="G35" s="35"/>
      <c r="H35" s="41">
        <v>85270.2</v>
      </c>
      <c r="K35" s="52">
        <v>5900</v>
      </c>
    </row>
    <row r="36" spans="1:13" ht="19.5" thickBot="1" x14ac:dyDescent="0.3">
      <c r="A36" s="1"/>
      <c r="B36" s="24"/>
      <c r="C36" s="20"/>
      <c r="D36" s="24"/>
      <c r="E36" s="31"/>
      <c r="F36" s="13">
        <f t="shared" si="2"/>
        <v>0</v>
      </c>
      <c r="G36" s="34"/>
      <c r="H36" s="42"/>
      <c r="K36" s="53">
        <v>5900</v>
      </c>
    </row>
    <row r="37" spans="1:13" ht="19.5" thickBot="1" x14ac:dyDescent="0.3">
      <c r="A37" s="1" t="s">
        <v>18</v>
      </c>
      <c r="B37" s="24">
        <v>8628.2000000000007</v>
      </c>
      <c r="C37" s="20">
        <v>261</v>
      </c>
      <c r="D37" s="24">
        <f t="shared" si="1"/>
        <v>8889.2000000000007</v>
      </c>
      <c r="E37" s="31"/>
      <c r="F37" s="13">
        <f t="shared" si="2"/>
        <v>8889.2000000000007</v>
      </c>
      <c r="G37" s="34"/>
      <c r="H37" s="42">
        <v>8889.2000000000007</v>
      </c>
      <c r="K37" s="54">
        <v>49.844389999999997</v>
      </c>
    </row>
    <row r="38" spans="1:13" ht="19.5" thickBot="1" x14ac:dyDescent="0.3">
      <c r="A38" s="1"/>
      <c r="B38" s="24"/>
      <c r="C38" s="20"/>
      <c r="D38" s="24"/>
      <c r="E38" s="31"/>
      <c r="F38" s="13">
        <f t="shared" si="2"/>
        <v>0</v>
      </c>
      <c r="G38" s="34"/>
      <c r="H38" s="42"/>
      <c r="K38" s="55">
        <v>49.844389999999997</v>
      </c>
    </row>
    <row r="39" spans="1:13" ht="18.75" x14ac:dyDescent="0.25">
      <c r="A39" s="1" t="s">
        <v>19</v>
      </c>
      <c r="B39" s="24">
        <v>70150.2</v>
      </c>
      <c r="C39" s="20"/>
      <c r="D39" s="24">
        <f t="shared" si="1"/>
        <v>70150.2</v>
      </c>
      <c r="E39" s="31"/>
      <c r="F39" s="13">
        <f t="shared" si="2"/>
        <v>70150.2</v>
      </c>
      <c r="G39" s="34"/>
      <c r="H39" s="42">
        <v>70150.2</v>
      </c>
    </row>
    <row r="40" spans="1:13" ht="18.75" x14ac:dyDescent="0.25">
      <c r="A40" s="1"/>
      <c r="B40" s="24"/>
      <c r="C40" s="20"/>
      <c r="D40" s="24"/>
      <c r="E40" s="31"/>
      <c r="F40" s="13">
        <f t="shared" si="2"/>
        <v>0</v>
      </c>
      <c r="G40" s="34"/>
      <c r="H40" s="42"/>
    </row>
    <row r="41" spans="1:13" ht="18.75" x14ac:dyDescent="0.25">
      <c r="A41" s="1" t="s">
        <v>20</v>
      </c>
      <c r="B41" s="24">
        <v>9270</v>
      </c>
      <c r="C41" s="20"/>
      <c r="D41" s="24">
        <f t="shared" si="1"/>
        <v>9270</v>
      </c>
      <c r="E41" s="31">
        <v>-3039.0650000000001</v>
      </c>
      <c r="F41" s="13">
        <f t="shared" si="2"/>
        <v>6230.9349999999995</v>
      </c>
      <c r="G41" s="34"/>
      <c r="H41" s="42">
        <v>6230.8</v>
      </c>
      <c r="K41" s="4">
        <f>K3+K34</f>
        <v>-9409.0695300000007</v>
      </c>
      <c r="M41" s="4">
        <v>-9409.0695299999988</v>
      </c>
    </row>
    <row r="42" spans="1:13" ht="18.75" x14ac:dyDescent="0.25">
      <c r="A42" s="1"/>
      <c r="B42" s="24"/>
      <c r="C42" s="20"/>
      <c r="D42" s="24"/>
      <c r="E42" s="31"/>
      <c r="F42" s="13">
        <f t="shared" si="2"/>
        <v>0</v>
      </c>
      <c r="G42" s="34"/>
      <c r="H42" s="42"/>
    </row>
    <row r="43" spans="1:13" ht="18.75" x14ac:dyDescent="0.25">
      <c r="A43" s="1" t="s">
        <v>21</v>
      </c>
      <c r="B43" s="23">
        <v>1823.2</v>
      </c>
      <c r="C43" s="19">
        <v>300</v>
      </c>
      <c r="D43" s="23">
        <f t="shared" si="1"/>
        <v>2123.1999999999998</v>
      </c>
      <c r="E43" s="32"/>
      <c r="F43" s="12">
        <f t="shared" si="2"/>
        <v>2123.1999999999998</v>
      </c>
      <c r="G43" s="35"/>
      <c r="H43" s="41">
        <v>2123.1999999999998</v>
      </c>
      <c r="K43" s="4" t="b">
        <f>M3=K4+K25+K27+K31</f>
        <v>1</v>
      </c>
    </row>
    <row r="44" spans="1:13" ht="18.75" x14ac:dyDescent="0.25">
      <c r="A44" s="1"/>
      <c r="B44" s="24"/>
      <c r="C44" s="20"/>
      <c r="D44" s="24"/>
      <c r="E44" s="31"/>
      <c r="F44" s="13">
        <f t="shared" si="2"/>
        <v>0</v>
      </c>
      <c r="G44" s="34"/>
      <c r="H44" s="42"/>
    </row>
    <row r="45" spans="1:13" ht="18.75" x14ac:dyDescent="0.25">
      <c r="A45" s="1" t="s">
        <v>23</v>
      </c>
      <c r="B45" s="24">
        <v>1823.2</v>
      </c>
      <c r="C45" s="20">
        <v>300</v>
      </c>
      <c r="D45" s="24">
        <f t="shared" si="1"/>
        <v>2123.1999999999998</v>
      </c>
      <c r="E45" s="31"/>
      <c r="F45" s="13">
        <f t="shared" si="2"/>
        <v>2123.1999999999998</v>
      </c>
      <c r="G45" s="34"/>
      <c r="H45" s="42">
        <v>2123.1999999999998</v>
      </c>
    </row>
    <row r="46" spans="1:13" ht="18.75" x14ac:dyDescent="0.25">
      <c r="A46" s="1"/>
      <c r="B46" s="24"/>
      <c r="C46" s="20"/>
      <c r="D46" s="24"/>
      <c r="E46" s="31"/>
      <c r="F46" s="13">
        <f t="shared" si="2"/>
        <v>0</v>
      </c>
      <c r="G46" s="34"/>
      <c r="H46" s="42"/>
    </row>
    <row r="47" spans="1:13" ht="18.75" x14ac:dyDescent="0.25">
      <c r="A47" s="1" t="s">
        <v>22</v>
      </c>
      <c r="B47" s="23">
        <v>1472</v>
      </c>
      <c r="C47" s="19">
        <v>-850.8</v>
      </c>
      <c r="D47" s="23">
        <f t="shared" si="1"/>
        <v>621.20000000000005</v>
      </c>
      <c r="E47" s="32"/>
      <c r="F47" s="12">
        <f t="shared" si="2"/>
        <v>621.20000000000005</v>
      </c>
      <c r="G47" s="35"/>
      <c r="H47" s="41">
        <v>621.20000000000005</v>
      </c>
    </row>
    <row r="48" spans="1:13" ht="18.75" x14ac:dyDescent="0.25">
      <c r="A48" s="1"/>
      <c r="B48" s="24"/>
      <c r="C48" s="20"/>
      <c r="D48" s="24"/>
      <c r="E48" s="31"/>
      <c r="F48" s="13">
        <f t="shared" si="2"/>
        <v>0</v>
      </c>
      <c r="G48" s="34"/>
      <c r="H48" s="42"/>
    </row>
    <row r="49" spans="1:9" ht="18.75" x14ac:dyDescent="0.25">
      <c r="A49" s="1" t="s">
        <v>24</v>
      </c>
      <c r="B49" s="24">
        <v>1472</v>
      </c>
      <c r="C49" s="20">
        <v>-850.8</v>
      </c>
      <c r="D49" s="24">
        <f t="shared" si="1"/>
        <v>621.20000000000005</v>
      </c>
      <c r="E49" s="31"/>
      <c r="F49" s="13">
        <f t="shared" si="2"/>
        <v>621.20000000000005</v>
      </c>
      <c r="G49" s="34"/>
      <c r="H49" s="42">
        <v>621.20000000000005</v>
      </c>
    </row>
    <row r="50" spans="1:9" ht="18.75" x14ac:dyDescent="0.25">
      <c r="A50" s="1"/>
      <c r="B50" s="24"/>
      <c r="C50" s="20"/>
      <c r="D50" s="24"/>
      <c r="E50" s="31"/>
      <c r="F50" s="13">
        <f t="shared" si="2"/>
        <v>0</v>
      </c>
      <c r="G50" s="34"/>
      <c r="H50" s="42"/>
    </row>
    <row r="51" spans="1:9" ht="18.75" x14ac:dyDescent="0.25">
      <c r="A51" s="1" t="s">
        <v>25</v>
      </c>
      <c r="B51" s="23">
        <v>1281180.8</v>
      </c>
      <c r="C51" s="19">
        <f>C53+C55+C57+C59+C61</f>
        <v>1146.2</v>
      </c>
      <c r="D51" s="23">
        <f t="shared" si="1"/>
        <v>1282327</v>
      </c>
      <c r="E51" s="32">
        <f>E53+E55+E57+E59+E61</f>
        <v>-154.73680000000002</v>
      </c>
      <c r="F51" s="12">
        <f t="shared" si="2"/>
        <v>1282172.2631999999</v>
      </c>
      <c r="G51" s="35"/>
      <c r="H51" s="41">
        <v>1282172.3</v>
      </c>
      <c r="I51" s="4">
        <v>282172.09999999998</v>
      </c>
    </row>
    <row r="52" spans="1:9" ht="18.75" x14ac:dyDescent="0.25">
      <c r="A52" s="1"/>
      <c r="B52" s="24"/>
      <c r="C52" s="20"/>
      <c r="D52" s="24"/>
      <c r="E52" s="31"/>
      <c r="F52" s="13">
        <f t="shared" si="2"/>
        <v>0</v>
      </c>
      <c r="G52" s="34"/>
      <c r="H52" s="40"/>
    </row>
    <row r="53" spans="1:9" ht="18.75" x14ac:dyDescent="0.25">
      <c r="A53" s="1" t="s">
        <v>26</v>
      </c>
      <c r="B53" s="24">
        <v>404078.3</v>
      </c>
      <c r="C53" s="20">
        <v>-459.9</v>
      </c>
      <c r="D53" s="24">
        <f t="shared" si="1"/>
        <v>403618.39999999997</v>
      </c>
      <c r="E53" s="31"/>
      <c r="F53" s="13">
        <f t="shared" si="2"/>
        <v>403618.39999999997</v>
      </c>
      <c r="G53" s="34"/>
      <c r="H53" s="42">
        <v>403618.4</v>
      </c>
    </row>
    <row r="54" spans="1:9" ht="18.75" x14ac:dyDescent="0.25">
      <c r="A54" s="1"/>
      <c r="B54" s="24"/>
      <c r="C54" s="20"/>
      <c r="D54" s="24"/>
      <c r="E54" s="31"/>
      <c r="F54" s="13">
        <f t="shared" si="2"/>
        <v>0</v>
      </c>
      <c r="G54" s="34"/>
      <c r="H54" s="40"/>
    </row>
    <row r="55" spans="1:9" ht="18.75" x14ac:dyDescent="0.25">
      <c r="A55" s="1" t="s">
        <v>27</v>
      </c>
      <c r="B55" s="24">
        <v>724254.9</v>
      </c>
      <c r="C55" s="20">
        <v>944.9</v>
      </c>
      <c r="D55" s="24">
        <f t="shared" si="1"/>
        <v>725199.8</v>
      </c>
      <c r="E55" s="31"/>
      <c r="F55" s="13">
        <f t="shared" si="2"/>
        <v>725199.8</v>
      </c>
      <c r="G55" s="34"/>
      <c r="H55" s="42">
        <v>725199.8</v>
      </c>
    </row>
    <row r="56" spans="1:9" ht="18.75" x14ac:dyDescent="0.25">
      <c r="A56" s="1"/>
      <c r="B56" s="24"/>
      <c r="C56" s="20"/>
      <c r="D56" s="24"/>
      <c r="E56" s="31"/>
      <c r="F56" s="13">
        <f t="shared" si="2"/>
        <v>0</v>
      </c>
      <c r="G56" s="34"/>
      <c r="H56" s="40"/>
    </row>
    <row r="57" spans="1:9" ht="18.75" x14ac:dyDescent="0.25">
      <c r="A57" s="1" t="s">
        <v>28</v>
      </c>
      <c r="B57" s="24">
        <v>83908.2</v>
      </c>
      <c r="C57" s="20">
        <v>120.2</v>
      </c>
      <c r="D57" s="24">
        <f t="shared" si="1"/>
        <v>84028.4</v>
      </c>
      <c r="E57" s="31">
        <v>-6.8519999999999998E-2</v>
      </c>
      <c r="F57" s="13">
        <f t="shared" si="2"/>
        <v>84028.331479999993</v>
      </c>
      <c r="G57" s="34"/>
      <c r="H57" s="42">
        <v>84028.2</v>
      </c>
    </row>
    <row r="58" spans="1:9" ht="18.75" x14ac:dyDescent="0.25">
      <c r="A58" s="1"/>
      <c r="B58" s="24"/>
      <c r="C58" s="20"/>
      <c r="D58" s="24"/>
      <c r="E58" s="31"/>
      <c r="F58" s="13">
        <f t="shared" si="2"/>
        <v>0</v>
      </c>
      <c r="G58" s="34"/>
      <c r="H58" s="40"/>
    </row>
    <row r="59" spans="1:9" ht="18.75" x14ac:dyDescent="0.25">
      <c r="A59" s="1" t="s">
        <v>29</v>
      </c>
      <c r="B59" s="24">
        <v>5051.3999999999996</v>
      </c>
      <c r="C59" s="20"/>
      <c r="D59" s="24">
        <f t="shared" si="1"/>
        <v>5051.3999999999996</v>
      </c>
      <c r="E59" s="31"/>
      <c r="F59" s="13">
        <f t="shared" si="2"/>
        <v>5051.3999999999996</v>
      </c>
      <c r="G59" s="34"/>
      <c r="H59" s="42">
        <v>5051.3999999999996</v>
      </c>
    </row>
    <row r="60" spans="1:9" ht="18.75" x14ac:dyDescent="0.25">
      <c r="A60" s="1"/>
      <c r="B60" s="24"/>
      <c r="C60" s="20"/>
      <c r="D60" s="24"/>
      <c r="E60" s="31"/>
      <c r="F60" s="13">
        <f t="shared" si="2"/>
        <v>0</v>
      </c>
      <c r="G60" s="34"/>
      <c r="H60" s="40"/>
    </row>
    <row r="61" spans="1:9" ht="18.75" x14ac:dyDescent="0.25">
      <c r="A61" s="1" t="s">
        <v>30</v>
      </c>
      <c r="B61" s="24">
        <v>63888</v>
      </c>
      <c r="C61" s="20">
        <v>541</v>
      </c>
      <c r="D61" s="24">
        <f t="shared" si="1"/>
        <v>64429</v>
      </c>
      <c r="E61" s="31">
        <v>-154.66828000000001</v>
      </c>
      <c r="F61" s="13">
        <f t="shared" si="2"/>
        <v>64274.331720000002</v>
      </c>
      <c r="G61" s="34"/>
      <c r="H61" s="42">
        <v>64274.3</v>
      </c>
    </row>
    <row r="62" spans="1:9" ht="18.75" x14ac:dyDescent="0.25">
      <c r="A62" s="1"/>
      <c r="B62" s="24"/>
      <c r="C62" s="20"/>
      <c r="D62" s="24"/>
      <c r="E62" s="31"/>
      <c r="F62" s="13">
        <f t="shared" si="2"/>
        <v>0</v>
      </c>
      <c r="G62" s="34"/>
      <c r="H62" s="42"/>
    </row>
    <row r="63" spans="1:9" ht="18.75" x14ac:dyDescent="0.25">
      <c r="A63" s="1" t="s">
        <v>31</v>
      </c>
      <c r="B63" s="23">
        <v>17926</v>
      </c>
      <c r="C63" s="19"/>
      <c r="D63" s="23">
        <f t="shared" si="1"/>
        <v>17926</v>
      </c>
      <c r="E63" s="38">
        <f>E65+E67</f>
        <v>60.336039999999997</v>
      </c>
      <c r="F63" s="12">
        <f>D63+E63</f>
        <v>17986.336039999998</v>
      </c>
      <c r="G63" s="37"/>
      <c r="H63" s="41">
        <v>17986.3</v>
      </c>
    </row>
    <row r="64" spans="1:9" ht="18.75" x14ac:dyDescent="0.25">
      <c r="A64" s="1"/>
      <c r="B64" s="24"/>
      <c r="C64" s="20"/>
      <c r="D64" s="24"/>
      <c r="E64" s="31"/>
      <c r="F64" s="13">
        <f t="shared" si="2"/>
        <v>0</v>
      </c>
      <c r="G64" s="34"/>
      <c r="H64" s="42"/>
    </row>
    <row r="65" spans="1:8" ht="18.75" x14ac:dyDescent="0.25">
      <c r="A65" s="1" t="s">
        <v>40</v>
      </c>
      <c r="B65" s="24">
        <v>10245.6</v>
      </c>
      <c r="C65" s="20"/>
      <c r="D65" s="24">
        <f t="shared" si="1"/>
        <v>10245.6</v>
      </c>
      <c r="E65" s="39">
        <v>-47.15634</v>
      </c>
      <c r="F65" s="13">
        <f t="shared" si="2"/>
        <v>10198.443660000001</v>
      </c>
      <c r="G65" s="34"/>
      <c r="H65" s="42">
        <v>10198.4</v>
      </c>
    </row>
    <row r="66" spans="1:8" ht="18.75" x14ac:dyDescent="0.25">
      <c r="A66" s="1"/>
      <c r="B66" s="24"/>
      <c r="C66" s="20"/>
      <c r="D66" s="24"/>
      <c r="E66" s="39"/>
      <c r="F66" s="13">
        <f t="shared" si="2"/>
        <v>0</v>
      </c>
      <c r="G66" s="34"/>
      <c r="H66" s="42"/>
    </row>
    <row r="67" spans="1:8" ht="18.75" x14ac:dyDescent="0.25">
      <c r="A67" s="1" t="s">
        <v>32</v>
      </c>
      <c r="B67" s="24">
        <v>7680.4</v>
      </c>
      <c r="C67" s="20"/>
      <c r="D67" s="24">
        <f t="shared" si="1"/>
        <v>7680.4</v>
      </c>
      <c r="E67" s="39">
        <v>107.49238</v>
      </c>
      <c r="F67" s="13">
        <f t="shared" si="2"/>
        <v>7787.8923799999993</v>
      </c>
      <c r="G67" s="34"/>
      <c r="H67" s="42">
        <v>7787.9</v>
      </c>
    </row>
    <row r="68" spans="1:8" ht="18.75" x14ac:dyDescent="0.25">
      <c r="A68" s="1"/>
      <c r="B68" s="24"/>
      <c r="C68" s="20"/>
      <c r="D68" s="24"/>
      <c r="E68" s="31"/>
      <c r="F68" s="13">
        <f t="shared" si="2"/>
        <v>0</v>
      </c>
      <c r="G68" s="34"/>
      <c r="H68" s="42"/>
    </row>
    <row r="69" spans="1:8" ht="18.75" x14ac:dyDescent="0.25">
      <c r="A69" s="1" t="s">
        <v>33</v>
      </c>
      <c r="B69" s="23">
        <v>75600.899999999994</v>
      </c>
      <c r="C69" s="19">
        <v>50</v>
      </c>
      <c r="D69" s="23">
        <f t="shared" si="1"/>
        <v>75650.899999999994</v>
      </c>
      <c r="E69" s="32">
        <v>-10</v>
      </c>
      <c r="F69" s="12">
        <f t="shared" si="2"/>
        <v>75640.899999999994</v>
      </c>
      <c r="G69" s="35"/>
      <c r="H69" s="41">
        <v>75640.899999999994</v>
      </c>
    </row>
    <row r="70" spans="1:8" ht="18.75" x14ac:dyDescent="0.25">
      <c r="A70" s="1"/>
      <c r="B70" s="24"/>
      <c r="C70" s="20"/>
      <c r="D70" s="24"/>
      <c r="E70" s="31"/>
      <c r="F70" s="13">
        <f t="shared" si="2"/>
        <v>0</v>
      </c>
      <c r="G70" s="34"/>
      <c r="H70" s="42"/>
    </row>
    <row r="71" spans="1:8" ht="18.75" x14ac:dyDescent="0.25">
      <c r="A71" s="1" t="s">
        <v>34</v>
      </c>
      <c r="B71" s="24">
        <v>75600.899999999994</v>
      </c>
      <c r="C71" s="20">
        <v>50</v>
      </c>
      <c r="D71" s="24">
        <f t="shared" si="1"/>
        <v>75650.899999999994</v>
      </c>
      <c r="E71" s="31">
        <v>-10</v>
      </c>
      <c r="F71" s="13">
        <f t="shared" si="2"/>
        <v>75640.899999999994</v>
      </c>
      <c r="G71" s="34"/>
      <c r="H71" s="42">
        <v>75640.899999999994</v>
      </c>
    </row>
    <row r="72" spans="1:8" ht="18.75" x14ac:dyDescent="0.25">
      <c r="A72" s="1"/>
      <c r="B72" s="24"/>
      <c r="C72" s="20"/>
      <c r="D72" s="24"/>
      <c r="E72" s="31"/>
      <c r="F72" s="13">
        <f t="shared" si="2"/>
        <v>0</v>
      </c>
      <c r="G72" s="34"/>
      <c r="H72" s="42"/>
    </row>
    <row r="73" spans="1:8" ht="18.75" x14ac:dyDescent="0.25">
      <c r="A73" s="1" t="s">
        <v>35</v>
      </c>
      <c r="B73" s="23">
        <v>159295.9</v>
      </c>
      <c r="C73" s="19">
        <v>-8.4</v>
      </c>
      <c r="D73" s="23">
        <f t="shared" ref="D73:D97" si="3">B73+C73</f>
        <v>159287.5</v>
      </c>
      <c r="E73" s="32">
        <f>E75+E77+E79</f>
        <v>-13200</v>
      </c>
      <c r="F73" s="12">
        <f t="shared" si="2"/>
        <v>146087.5</v>
      </c>
      <c r="G73" s="35"/>
      <c r="H73" s="41">
        <v>146087.5</v>
      </c>
    </row>
    <row r="74" spans="1:8" ht="18.75" x14ac:dyDescent="0.25">
      <c r="A74" s="1"/>
      <c r="B74" s="24"/>
      <c r="C74" s="20"/>
      <c r="D74" s="24"/>
      <c r="E74" s="31"/>
      <c r="F74" s="13">
        <f t="shared" si="2"/>
        <v>0</v>
      </c>
      <c r="G74" s="34"/>
      <c r="H74" s="42"/>
    </row>
    <row r="75" spans="1:8" ht="18.75" x14ac:dyDescent="0.25">
      <c r="A75" s="1" t="s">
        <v>36</v>
      </c>
      <c r="B75" s="24">
        <v>9976.2999999999993</v>
      </c>
      <c r="C75" s="20">
        <v>-8.4</v>
      </c>
      <c r="D75" s="24">
        <f t="shared" si="3"/>
        <v>9967.9</v>
      </c>
      <c r="E75" s="31"/>
      <c r="F75" s="13">
        <f t="shared" ref="F75:F97" si="4">D75+E75</f>
        <v>9967.9</v>
      </c>
      <c r="G75" s="34"/>
      <c r="H75" s="42">
        <v>9967.9</v>
      </c>
    </row>
    <row r="76" spans="1:8" ht="18.75" x14ac:dyDescent="0.25">
      <c r="A76" s="1"/>
      <c r="B76" s="24"/>
      <c r="C76" s="20"/>
      <c r="D76" s="24"/>
      <c r="E76" s="31"/>
      <c r="F76" s="13">
        <f t="shared" si="4"/>
        <v>0</v>
      </c>
      <c r="G76" s="34"/>
      <c r="H76" s="42"/>
    </row>
    <row r="77" spans="1:8" ht="18.75" x14ac:dyDescent="0.25">
      <c r="A77" s="1" t="s">
        <v>37</v>
      </c>
      <c r="B77" s="24">
        <v>20750</v>
      </c>
      <c r="C77" s="20"/>
      <c r="D77" s="24">
        <f t="shared" si="3"/>
        <v>20750</v>
      </c>
      <c r="E77" s="31">
        <v>-13200</v>
      </c>
      <c r="F77" s="13">
        <f t="shared" si="4"/>
        <v>7550</v>
      </c>
      <c r="G77" s="34"/>
      <c r="H77" s="42">
        <v>7550</v>
      </c>
    </row>
    <row r="78" spans="1:8" ht="18.75" x14ac:dyDescent="0.25">
      <c r="A78" s="1"/>
      <c r="B78" s="24"/>
      <c r="C78" s="20"/>
      <c r="D78" s="24"/>
      <c r="E78" s="31"/>
      <c r="F78" s="13">
        <f t="shared" si="4"/>
        <v>0</v>
      </c>
      <c r="G78" s="34"/>
      <c r="H78" s="42"/>
    </row>
    <row r="79" spans="1:8" ht="18.75" x14ac:dyDescent="0.25">
      <c r="A79" s="1" t="s">
        <v>38</v>
      </c>
      <c r="B79" s="24">
        <v>128569.60000000001</v>
      </c>
      <c r="C79" s="20"/>
      <c r="D79" s="24">
        <f t="shared" si="3"/>
        <v>128569.60000000001</v>
      </c>
      <c r="E79" s="31"/>
      <c r="F79" s="13">
        <f t="shared" si="4"/>
        <v>128569.60000000001</v>
      </c>
      <c r="G79" s="34"/>
      <c r="H79" s="42">
        <v>128569.60000000001</v>
      </c>
    </row>
    <row r="80" spans="1:8" ht="18.75" x14ac:dyDescent="0.25">
      <c r="A80" s="1"/>
      <c r="B80" s="24"/>
      <c r="C80" s="20"/>
      <c r="D80" s="24"/>
      <c r="E80" s="31"/>
      <c r="F80" s="13">
        <f t="shared" si="4"/>
        <v>0</v>
      </c>
      <c r="G80" s="34"/>
      <c r="H80" s="42"/>
    </row>
    <row r="81" spans="1:8" ht="18.75" x14ac:dyDescent="0.25">
      <c r="A81" s="1" t="s">
        <v>39</v>
      </c>
      <c r="B81" s="23">
        <v>166440.4</v>
      </c>
      <c r="C81" s="19"/>
      <c r="D81" s="23">
        <f>B81+C81</f>
        <v>166440.4</v>
      </c>
      <c r="E81" s="32">
        <f>E85+E83+E87</f>
        <v>14.924570000000003</v>
      </c>
      <c r="F81" s="12">
        <f>F83+F85+F87</f>
        <v>166455.47589999999</v>
      </c>
      <c r="G81" s="35"/>
      <c r="H81" s="41">
        <v>166455.5</v>
      </c>
    </row>
    <row r="82" spans="1:8" ht="18.75" x14ac:dyDescent="0.25">
      <c r="A82" s="1"/>
      <c r="B82" s="24"/>
      <c r="C82" s="20"/>
      <c r="D82" s="24"/>
      <c r="E82" s="31"/>
      <c r="F82" s="13">
        <f t="shared" si="4"/>
        <v>0</v>
      </c>
      <c r="G82" s="34"/>
      <c r="H82" s="42"/>
    </row>
    <row r="83" spans="1:8" ht="18.75" x14ac:dyDescent="0.25">
      <c r="A83" s="1" t="s">
        <v>41</v>
      </c>
      <c r="B83" s="24">
        <v>44407.9</v>
      </c>
      <c r="C83" s="20"/>
      <c r="D83" s="24">
        <v>44408</v>
      </c>
      <c r="E83" s="31">
        <v>-1</v>
      </c>
      <c r="F83" s="13">
        <f t="shared" si="4"/>
        <v>44407</v>
      </c>
      <c r="G83" s="34"/>
      <c r="H83" s="42">
        <v>44407</v>
      </c>
    </row>
    <row r="84" spans="1:8" ht="18.75" x14ac:dyDescent="0.25">
      <c r="A84" s="1"/>
      <c r="B84" s="24"/>
      <c r="C84" s="20"/>
      <c r="D84" s="24"/>
      <c r="E84" s="31"/>
      <c r="F84" s="13">
        <f t="shared" si="4"/>
        <v>0</v>
      </c>
      <c r="G84" s="34"/>
      <c r="H84" s="42"/>
    </row>
    <row r="85" spans="1:8" ht="18.75" x14ac:dyDescent="0.25">
      <c r="A85" s="1" t="s">
        <v>42</v>
      </c>
      <c r="B85" s="24">
        <v>120165.1</v>
      </c>
      <c r="C85" s="20"/>
      <c r="D85" s="24">
        <f>B85+C85</f>
        <v>120165.1</v>
      </c>
      <c r="E85" s="31">
        <v>-31.251329999999999</v>
      </c>
      <c r="F85" s="13">
        <v>120133.9</v>
      </c>
      <c r="G85" s="34"/>
      <c r="H85" s="42">
        <v>120133.9</v>
      </c>
    </row>
    <row r="86" spans="1:8" ht="18.75" x14ac:dyDescent="0.25">
      <c r="A86" s="1"/>
      <c r="B86" s="24"/>
      <c r="C86" s="20"/>
      <c r="D86" s="24"/>
      <c r="E86" s="31"/>
      <c r="F86" s="13">
        <f t="shared" si="4"/>
        <v>0</v>
      </c>
      <c r="G86" s="34"/>
      <c r="H86" s="42"/>
    </row>
    <row r="87" spans="1:8" ht="18.75" x14ac:dyDescent="0.25">
      <c r="A87" s="1" t="s">
        <v>43</v>
      </c>
      <c r="B87" s="24">
        <v>1867.4</v>
      </c>
      <c r="C87" s="20"/>
      <c r="D87" s="24">
        <f t="shared" si="3"/>
        <v>1867.4</v>
      </c>
      <c r="E87" s="31">
        <v>47.175899999999999</v>
      </c>
      <c r="F87" s="13">
        <f t="shared" si="4"/>
        <v>1914.5759</v>
      </c>
      <c r="G87" s="34"/>
      <c r="H87" s="42">
        <v>1914.6</v>
      </c>
    </row>
    <row r="88" spans="1:8" ht="18.75" x14ac:dyDescent="0.25">
      <c r="A88" s="1"/>
      <c r="B88" s="24"/>
      <c r="C88" s="20"/>
      <c r="D88" s="24"/>
      <c r="E88" s="31"/>
      <c r="F88" s="13">
        <f t="shared" si="4"/>
        <v>0</v>
      </c>
      <c r="G88" s="34"/>
      <c r="H88" s="42"/>
    </row>
    <row r="89" spans="1:8" ht="18.75" x14ac:dyDescent="0.25">
      <c r="A89" s="1" t="s">
        <v>44</v>
      </c>
      <c r="B89" s="23">
        <v>2443.3000000000002</v>
      </c>
      <c r="C89" s="19"/>
      <c r="D89" s="23">
        <f t="shared" si="3"/>
        <v>2443.3000000000002</v>
      </c>
      <c r="E89" s="32">
        <v>-8.6379999999999999</v>
      </c>
      <c r="F89" s="12">
        <f t="shared" si="4"/>
        <v>2434.6620000000003</v>
      </c>
      <c r="G89" s="35"/>
      <c r="H89" s="41">
        <v>2434.6999999999998</v>
      </c>
    </row>
    <row r="90" spans="1:8" ht="18.75" x14ac:dyDescent="0.25">
      <c r="A90" s="1"/>
      <c r="B90" s="24"/>
      <c r="C90" s="20"/>
      <c r="D90" s="24"/>
      <c r="E90" s="31"/>
      <c r="F90" s="13">
        <f t="shared" si="4"/>
        <v>0</v>
      </c>
      <c r="G90" s="34"/>
      <c r="H90" s="42"/>
    </row>
    <row r="91" spans="1:8" ht="18.75" x14ac:dyDescent="0.25">
      <c r="A91" s="1" t="s">
        <v>45</v>
      </c>
      <c r="B91" s="24">
        <v>2443.3000000000002</v>
      </c>
      <c r="C91" s="20"/>
      <c r="D91" s="24">
        <f t="shared" si="3"/>
        <v>2443.3000000000002</v>
      </c>
      <c r="E91" s="31">
        <v>-8.6379999999999999</v>
      </c>
      <c r="F91" s="13">
        <f t="shared" si="4"/>
        <v>2434.6620000000003</v>
      </c>
      <c r="G91" s="34"/>
      <c r="H91" s="42">
        <v>2434.6999999999998</v>
      </c>
    </row>
    <row r="92" spans="1:8" ht="18.75" x14ac:dyDescent="0.25">
      <c r="A92" s="1"/>
      <c r="B92" s="24"/>
      <c r="C92" s="20"/>
      <c r="D92" s="24"/>
      <c r="E92" s="31"/>
      <c r="F92" s="13">
        <f t="shared" si="4"/>
        <v>0</v>
      </c>
      <c r="G92" s="34"/>
      <c r="H92" s="42"/>
    </row>
    <row r="93" spans="1:8" ht="18.75" x14ac:dyDescent="0.25">
      <c r="A93" s="1" t="s">
        <v>46</v>
      </c>
      <c r="B93" s="23">
        <v>58600.1</v>
      </c>
      <c r="C93" s="19">
        <v>1000</v>
      </c>
      <c r="D93" s="23">
        <f t="shared" si="3"/>
        <v>59600.1</v>
      </c>
      <c r="E93" s="32"/>
      <c r="F93" s="12">
        <f t="shared" si="4"/>
        <v>59600.1</v>
      </c>
      <c r="G93" s="35"/>
      <c r="H93" s="41">
        <v>59600.1</v>
      </c>
    </row>
    <row r="94" spans="1:8" ht="18.75" x14ac:dyDescent="0.25">
      <c r="A94" s="1"/>
      <c r="B94" s="24"/>
      <c r="C94" s="20"/>
      <c r="D94" s="24"/>
      <c r="E94" s="31"/>
      <c r="F94" s="13">
        <f t="shared" si="4"/>
        <v>0</v>
      </c>
      <c r="G94" s="34"/>
      <c r="H94" s="42"/>
    </row>
    <row r="95" spans="1:8" ht="18.75" x14ac:dyDescent="0.25">
      <c r="A95" s="1" t="s">
        <v>47</v>
      </c>
      <c r="B95" s="24">
        <v>10700</v>
      </c>
      <c r="C95" s="20"/>
      <c r="D95" s="24">
        <f t="shared" si="3"/>
        <v>10700</v>
      </c>
      <c r="E95" s="31"/>
      <c r="F95" s="13">
        <f t="shared" si="4"/>
        <v>10700</v>
      </c>
      <c r="G95" s="34"/>
      <c r="H95" s="42">
        <v>10700</v>
      </c>
    </row>
    <row r="96" spans="1:8" ht="18.75" x14ac:dyDescent="0.25">
      <c r="A96" s="1"/>
      <c r="B96" s="24"/>
      <c r="C96" s="20"/>
      <c r="D96" s="24"/>
      <c r="E96" s="31"/>
      <c r="F96" s="13">
        <f t="shared" si="4"/>
        <v>0</v>
      </c>
      <c r="G96" s="34"/>
      <c r="H96" s="42"/>
    </row>
    <row r="97" spans="1:8" ht="18.75" x14ac:dyDescent="0.25">
      <c r="A97" s="1" t="s">
        <v>48</v>
      </c>
      <c r="B97" s="24">
        <v>47900.1</v>
      </c>
      <c r="C97" s="20">
        <v>1000</v>
      </c>
      <c r="D97" s="24">
        <f t="shared" si="3"/>
        <v>48900.1</v>
      </c>
      <c r="E97" s="31"/>
      <c r="F97" s="13">
        <f t="shared" si="4"/>
        <v>48900.1</v>
      </c>
      <c r="G97" s="34"/>
      <c r="H97" s="42">
        <v>48900.1</v>
      </c>
    </row>
    <row r="98" spans="1:8" x14ac:dyDescent="0.25">
      <c r="A98" s="1"/>
      <c r="B98" s="25"/>
      <c r="C98" s="21"/>
      <c r="D98" s="25"/>
      <c r="E98" s="31"/>
      <c r="F98" s="9"/>
      <c r="G98" s="34"/>
    </row>
  </sheetData>
  <mergeCells count="2">
    <mergeCell ref="H4:H5"/>
    <mergeCell ref="K4:K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2025-01-09T10:37:37Z</dcterms:modified>
</cp:coreProperties>
</file>